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dirk.mueller\Downloads\"/>
    </mc:Choice>
  </mc:AlternateContent>
  <xr:revisionPtr revIDLastSave="0" documentId="13_ncr:1_{3C5FD643-A8C9-4E85-8CF9-CB139D83CFD3}" xr6:coauthVersionLast="47" xr6:coauthVersionMax="47" xr10:uidLastSave="{00000000-0000-0000-0000-000000000000}"/>
  <bookViews>
    <workbookView xWindow="28680" yWindow="-210" windowWidth="29040" windowHeight="15720" xr2:uid="{00000000-000D-0000-FFFF-FFFF00000000}"/>
  </bookViews>
  <sheets>
    <sheet name="01_Preisblatt" sheetId="1" r:id="rId1"/>
    <sheet name="02_Hinweis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1" l="1"/>
  <c r="H15" i="1" s="1"/>
  <c r="I13" i="1" l="1"/>
  <c r="H16" i="1" s="1"/>
  <c r="J13" i="1"/>
  <c r="H17" i="1" s="1"/>
</calcChain>
</file>

<file path=xl/sharedStrings.xml><?xml version="1.0" encoding="utf-8"?>
<sst xmlns="http://schemas.openxmlformats.org/spreadsheetml/2006/main" count="59" uniqueCount="59">
  <si>
    <t>Anlage 01a – Preisblatt</t>
  </si>
  <si>
    <t>Vergabeverfahren RE 2025.69 – BlackBerry UEM Lizenzen</t>
  </si>
  <si>
    <t>Auftraggeber</t>
  </si>
  <si>
    <t>Investitions- und Förderbank Niedersachsen – NBank</t>
  </si>
  <si>
    <t>Vergabenummer</t>
  </si>
  <si>
    <t>RE 2025.69</t>
  </si>
  <si>
    <t>Leistungsgegenstand</t>
  </si>
  <si>
    <t>250 Lizenzen BlackBerry UEM Advanced Suite – User License – BTSS Advantage Support</t>
  </si>
  <si>
    <t>Vergabeart</t>
  </si>
  <si>
    <t>Öffentliche Ausschreibung nach UVgO</t>
  </si>
  <si>
    <t>Vertrags-/Leistungszeitraum</t>
  </si>
  <si>
    <t>01.07.2026 bis 30.06.2027</t>
  </si>
  <si>
    <t>Zuschlagskriterium</t>
  </si>
  <si>
    <t>100 % Preis</t>
  </si>
  <si>
    <t>Angebotsfrist</t>
  </si>
  <si>
    <t>28.05.2026, 11:00 Uhr gemäß Aufforderungsschreiben/Angebotsschreiben</t>
  </si>
  <si>
    <t>Preisangaben</t>
  </si>
  <si>
    <t>Netto in EUR zzgl. gesetzlicher Umsatzsteuer</t>
  </si>
  <si>
    <t>Bieter / Bietergemeinschaft</t>
  </si>
  <si>
    <t>Ansprechpartner Bieter</t>
  </si>
  <si>
    <t>1. Preisangaben für die Wertung</t>
  </si>
  <si>
    <t>Pos.</t>
  </si>
  <si>
    <t>Leistung / Produkt</t>
  </si>
  <si>
    <t>Mindestanforderung / Leistungsumfang</t>
  </si>
  <si>
    <t>Menge</t>
  </si>
  <si>
    <t>Einheit</t>
  </si>
  <si>
    <t>Laufzeit
(Monate)</t>
  </si>
  <si>
    <t>Netto-Einzelpreis
je User/Jahr</t>
  </si>
  <si>
    <t>Netto-Gesamtpreis</t>
  </si>
  <si>
    <t>USt. 19 %</t>
  </si>
  <si>
    <t>Brutto-Gesamtpreis</t>
  </si>
  <si>
    <t>BlackBerry UEM Advanced Suite – User License – BTSS Advantage Support</t>
  </si>
  <si>
    <t>Zeitlich befristete Überlassung inkl. Hersteller-Support für den Leistungszeitraum 01.07.2026 bis 30.06.2027; Lieferung/Bereitstellung schnellstmöglich; elektronische Lieferung an Lizenzmanagement@NBank.de.</t>
  </si>
  <si>
    <t>User</t>
  </si>
  <si>
    <t>Wertungsgesamtpreis netto</t>
  </si>
  <si>
    <t>Gesamtbetrag Umsatzsteuer</t>
  </si>
  <si>
    <t>Gesamtbetrag brutto</t>
  </si>
  <si>
    <t>2. Verbindliche Preisbestandteile und Erklärungen des Bieters</t>
  </si>
  <si>
    <t>Nr.</t>
  </si>
  <si>
    <t>Erklärung</t>
  </si>
  <si>
    <t>Bestätigung (Ja/Nein)</t>
  </si>
  <si>
    <t>Bemerkung des Bieters</t>
  </si>
  <si>
    <t>Der angebotene Preis umfasst sämtliche zur vertragsgemäßen Leistung erforderlichen Lizenz-, Support-, Bereitstellungs-, Liefer- und Nebenkosten.</t>
  </si>
  <si>
    <t>Die Leistung umfasst 250 BlackBerry UEM Advanced Suite – User Licenses einschließlich BTSS Advantage Support für den gesamten Leistungszeitraum.</t>
  </si>
  <si>
    <t>Die Lieferung/Bereitstellung erfolgt schnellstmöglich und spätestens so, dass eine lückenlose Nutzung ab dem 01.07.2026 möglich ist.</t>
  </si>
  <si>
    <t>Es werden keine zusätzlichen oder abweichenden Preis-, Zahlungs-, Lizenz- oder Lieferbedingungen zugrunde gelegt.</t>
  </si>
  <si>
    <t>Hinweise zum Ausfüllen des Preisblatts</t>
  </si>
  <si>
    <t>1</t>
  </si>
  <si>
    <t>Nur gelb hinterlegte Felder sind durch den Bieter auszufüllen.</t>
  </si>
  <si>
    <t>2</t>
  </si>
  <si>
    <t>Der Wertungsgesamtpreis netto in Zelle H15 ist ausschließlich maßgeblich für die Preiswertung.</t>
  </si>
  <si>
    <t>3</t>
  </si>
  <si>
    <t>Alle Preisangaben sind in EUR netto einzutragen. Die Umsatzsteuer und Bruttosumme werden automatisch berechnet.</t>
  </si>
  <si>
    <t>4</t>
  </si>
  <si>
    <t>Der Netto-Einzelpreis ist je User/Jahr anzugeben. Die Menge ist auf 250 User festgelegt.</t>
  </si>
  <si>
    <t>5</t>
  </si>
  <si>
    <t>Preisvorbehalte, zusätzliche Bedingungen oder Änderungen an den Vergabeunterlagen sind unzulässig.</t>
  </si>
  <si>
    <t>6</t>
  </si>
  <si>
    <t>Bitte das Preisblatt zusammen mit den übrigen in Anlage 09 genannten Unterlagen einreichen.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</si>
</sst>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€"/>
  </numFmts>
  <fonts count="8">
    <font>
      <sz val="11"/>
      <name val="Carlito"/>
    </font>
    <font>
      <b/>
      <sz val="12"/>
      <color rgb="FFFFFFFF"/>
      <name val="Arial"/>
    </font>
    <font>
      <b/>
      <sz val="10"/>
      <name val="Arial"/>
    </font>
    <font>
      <sz val="10"/>
      <name val="Arial"/>
    </font>
    <font>
      <b/>
      <sz val="13"/>
      <color rgb="FFFFFFFF"/>
      <name val="Arial"/>
    </font>
    <font>
      <b/>
      <sz val="11"/>
      <color rgb="FFFFFFFF"/>
      <name val="Arial"/>
    </font>
    <font>
      <b/>
      <sz val="10"/>
      <color rgb="FF000000"/>
      <name val="Arial"/>
    </font>
    <font>
      <sz val="11"/>
      <name val="Carlito"/>
    </font>
  </fonts>
  <fills count="11">
    <fill>
      <patternFill patternType="none"/>
    </fill>
    <fill>
      <patternFill patternType="gray125"/>
    </fill>
    <fill>
      <patternFill patternType="solid">
        <fgColor rgb="FFD9EAF7"/>
      </patternFill>
    </fill>
    <fill>
      <patternFill patternType="solid">
        <fgColor rgb="FFFFFFFF"/>
      </patternFill>
    </fill>
    <fill>
      <patternFill patternType="solid">
        <fgColor rgb="FF005B89"/>
      </patternFill>
    </fill>
    <fill>
      <patternFill patternType="solid">
        <fgColor rgb="FF003F5F"/>
      </patternFill>
    </fill>
    <fill>
      <patternFill patternType="solid">
        <fgColor rgb="FFDDEBF7"/>
      </patternFill>
    </fill>
    <fill>
      <patternFill patternType="solid">
        <fgColor rgb="FFFFF2CC"/>
      </patternFill>
    </fill>
    <fill>
      <patternFill patternType="solid">
        <fgColor rgb="FFE2F0D9"/>
      </patternFill>
    </fill>
    <fill>
      <patternFill patternType="solid">
        <fgColor rgb="FFF2F2F2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1">
    <xf numFmtId="0" fontId="0" fillId="0" borderId="0" xfId="0"/>
    <xf numFmtId="0" fontId="2" fillId="2" borderId="1" xfId="1" applyFont="1" applyFill="1" applyBorder="1" applyAlignment="1">
      <alignment vertical="top" wrapText="1"/>
    </xf>
    <xf numFmtId="0" fontId="3" fillId="0" borderId="0" xfId="1" applyFont="1"/>
    <xf numFmtId="0" fontId="3" fillId="0" borderId="0" xfId="1" applyFont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>
      <alignment wrapText="1"/>
    </xf>
    <xf numFmtId="0" fontId="3" fillId="0" borderId="5" xfId="1" applyFont="1" applyBorder="1"/>
    <xf numFmtId="0" fontId="6" fillId="6" borderId="1" xfId="1" applyFont="1" applyFill="1" applyBorder="1" applyAlignment="1">
      <alignment horizontal="left" vertical="center" wrapText="1"/>
    </xf>
    <xf numFmtId="0" fontId="6" fillId="6" borderId="1" xfId="1" applyFont="1" applyFill="1" applyBorder="1" applyAlignment="1">
      <alignment horizontal="center" vertical="center" wrapText="1"/>
    </xf>
    <xf numFmtId="0" fontId="2" fillId="9" borderId="2" xfId="1" applyFont="1" applyFill="1" applyBorder="1" applyAlignment="1">
      <alignment horizontal="left" vertical="center"/>
    </xf>
    <xf numFmtId="0" fontId="2" fillId="9" borderId="3" xfId="1" applyFont="1" applyFill="1" applyBorder="1" applyAlignment="1">
      <alignment horizontal="left" vertical="center"/>
    </xf>
    <xf numFmtId="164" fontId="2" fillId="9" borderId="6" xfId="1" applyNumberFormat="1" applyFont="1" applyFill="1" applyBorder="1" applyAlignment="1">
      <alignment horizontal="right" vertical="center"/>
    </xf>
    <xf numFmtId="164" fontId="2" fillId="9" borderId="1" xfId="1" applyNumberFormat="1" applyFont="1" applyFill="1" applyBorder="1" applyAlignment="1">
      <alignment horizontal="right" vertical="center"/>
    </xf>
    <xf numFmtId="0" fontId="6" fillId="6" borderId="7" xfId="1" applyFont="1" applyFill="1" applyBorder="1" applyAlignment="1">
      <alignment horizontal="center" vertical="center" wrapText="1"/>
    </xf>
    <xf numFmtId="0" fontId="5" fillId="4" borderId="0" xfId="1" applyFont="1" applyFill="1" applyAlignment="1">
      <alignment horizontal="left" vertical="center"/>
    </xf>
    <xf numFmtId="0" fontId="6" fillId="6" borderId="1" xfId="1" applyFont="1" applyFill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0" fontId="6" fillId="6" borderId="4" xfId="1" applyFont="1" applyFill="1" applyBorder="1" applyAlignment="1">
      <alignment horizontal="center" vertical="center" wrapText="1"/>
    </xf>
    <xf numFmtId="0" fontId="5" fillId="4" borderId="0" xfId="1" applyFont="1" applyFill="1" applyAlignment="1">
      <alignment horizontal="left" vertical="center" wrapText="1"/>
    </xf>
    <xf numFmtId="0" fontId="3" fillId="0" borderId="0" xfId="1" applyFont="1"/>
    <xf numFmtId="0" fontId="3" fillId="10" borderId="8" xfId="1" applyFont="1" applyFill="1" applyBorder="1" applyAlignment="1">
      <alignment horizontal="center" vertical="center" wrapText="1"/>
    </xf>
    <xf numFmtId="0" fontId="3" fillId="10" borderId="8" xfId="1" applyFont="1" applyFill="1" applyBorder="1" applyAlignment="1">
      <alignment horizontal="left" vertical="center" wrapText="1"/>
    </xf>
    <xf numFmtId="0" fontId="3" fillId="7" borderId="8" xfId="1" applyFont="1" applyFill="1" applyBorder="1" applyAlignment="1">
      <alignment horizontal="left" vertical="center" wrapText="1"/>
    </xf>
    <xf numFmtId="0" fontId="3" fillId="7" borderId="8" xfId="1" applyFont="1" applyFill="1" applyBorder="1" applyAlignment="1">
      <alignment horizontal="left" vertical="center" wrapText="1"/>
    </xf>
    <xf numFmtId="0" fontId="3" fillId="6" borderId="8" xfId="1" applyFont="1" applyFill="1" applyBorder="1" applyAlignment="1">
      <alignment horizontal="left" vertical="center" wrapText="1"/>
    </xf>
    <xf numFmtId="164" fontId="3" fillId="7" borderId="8" xfId="1" applyNumberFormat="1" applyFont="1" applyFill="1" applyBorder="1" applyAlignment="1">
      <alignment horizontal="right" vertical="center" wrapText="1"/>
    </xf>
    <xf numFmtId="164" fontId="3" fillId="8" borderId="8" xfId="1" applyNumberFormat="1" applyFont="1" applyFill="1" applyBorder="1" applyAlignment="1">
      <alignment horizontal="right" vertical="center" wrapText="1"/>
    </xf>
    <xf numFmtId="0" fontId="3" fillId="3" borderId="8" xfId="1" applyFont="1" applyFill="1" applyBorder="1" applyAlignment="1">
      <alignment vertical="center" wrapText="1"/>
    </xf>
    <xf numFmtId="1" fontId="3" fillId="6" borderId="8" xfId="1" applyNumberFormat="1" applyFont="1" applyFill="1" applyBorder="1" applyAlignment="1">
      <alignment horizontal="center" vertical="center" wrapText="1"/>
    </xf>
    <xf numFmtId="0" fontId="1" fillId="4" borderId="0" xfId="1" applyFont="1" applyFill="1" applyAlignment="1">
      <alignment horizontal="left" vertical="center"/>
    </xf>
    <xf numFmtId="0" fontId="4" fillId="5" borderId="0" xfId="1" applyFont="1" applyFill="1" applyAlignment="1">
      <alignment horizontal="left" vertical="center"/>
    </xf>
  </cellXfs>
  <cellStyles count="2">
    <cellStyle name="Normal" xfId="1" xr:uid="{00000000-0005-0000-0000-000000000000}"/>
    <cellStyle name="Standard" xfId="0" builtinId="0"/>
  </cellStyles>
  <dxfs count="10"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PreisblattTabelle" displayName="PreisblattTabelle" ref="A12:J13">
  <tableColumns count="10">
    <tableColumn id="1" xr3:uid="{00000000-0010-0000-0000-000001000000}" name="Pos." dataDxfId="9"/>
    <tableColumn id="2" xr3:uid="{00000000-0010-0000-0000-000002000000}" name="Leistung / Produkt" dataDxfId="8"/>
    <tableColumn id="3" xr3:uid="{00000000-0010-0000-0000-000003000000}" name="Mindestanforderung / Leistungsumfang" dataDxfId="4"/>
    <tableColumn id="4" xr3:uid="{00000000-0010-0000-0000-000004000000}" name="Menge" dataDxfId="3"/>
    <tableColumn id="5" xr3:uid="{00000000-0010-0000-0000-000005000000}" name="Einheit" dataDxfId="2"/>
    <tableColumn id="6" xr3:uid="{00000000-0010-0000-0000-000006000000}" name="Laufzeit_x000a_(Monate)" dataDxfId="0"/>
    <tableColumn id="7" xr3:uid="{00000000-0010-0000-0000-000007000000}" name="Netto-Einzelpreis_x000a_je User/Jahr" dataDxfId="1"/>
    <tableColumn id="8" xr3:uid="{00000000-0010-0000-0000-000008000000}" name="Netto-Gesamtpreis" dataDxfId="7"/>
    <tableColumn id="9" xr3:uid="{00000000-0010-0000-0000-000009000000}" name="USt. 19 %" dataDxfId="6"/>
    <tableColumn id="10" xr3:uid="{00000000-0010-0000-0000-00000A000000}" name="Brutto-Gesamtpreis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9"/>
  <sheetViews>
    <sheetView tabSelected="1" workbookViewId="0">
      <selection activeCell="B30" sqref="B30"/>
    </sheetView>
  </sheetViews>
  <sheetFormatPr baseColWidth="10" defaultColWidth="8.6640625" defaultRowHeight="14"/>
  <cols>
    <col min="1" max="1" width="16" customWidth="1"/>
    <col min="2" max="2" width="35" customWidth="1"/>
    <col min="3" max="3" width="48" customWidth="1"/>
    <col min="4" max="4" width="9" customWidth="1"/>
    <col min="5" max="5" width="10" customWidth="1"/>
    <col min="6" max="6" width="17" customWidth="1"/>
    <col min="7" max="7" width="25" customWidth="1"/>
    <col min="8" max="8" width="20" customWidth="1"/>
    <col min="9" max="9" width="15" customWidth="1"/>
    <col min="10" max="10" width="20" customWidth="1"/>
  </cols>
  <sheetData>
    <row r="1" spans="1:26" ht="22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2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</row>
    <row r="3" spans="1:26" ht="6.65" customHeight="1">
      <c r="A3" s="2"/>
      <c r="B3" s="2"/>
      <c r="C3" s="2"/>
      <c r="D3" s="2"/>
      <c r="E3" s="2"/>
      <c r="F3" s="2"/>
      <c r="G3" s="2"/>
      <c r="H3" s="2"/>
      <c r="I3" s="2"/>
      <c r="J3" s="2"/>
    </row>
    <row r="4" spans="1:26" ht="22.65" customHeight="1">
      <c r="A4" s="7" t="s">
        <v>2</v>
      </c>
      <c r="B4" s="27" t="s">
        <v>3</v>
      </c>
      <c r="C4" s="27"/>
      <c r="D4" s="27"/>
      <c r="E4" s="27"/>
      <c r="F4" s="7" t="s">
        <v>4</v>
      </c>
      <c r="G4" s="27" t="s">
        <v>5</v>
      </c>
      <c r="H4" s="27"/>
      <c r="I4" s="27"/>
      <c r="J4" s="27"/>
    </row>
    <row r="5" spans="1:26" ht="22.65" customHeight="1">
      <c r="A5" s="7" t="s">
        <v>6</v>
      </c>
      <c r="B5" s="27" t="s">
        <v>7</v>
      </c>
      <c r="C5" s="27"/>
      <c r="D5" s="27"/>
      <c r="E5" s="27"/>
      <c r="F5" s="7" t="s">
        <v>8</v>
      </c>
      <c r="G5" s="27" t="s">
        <v>9</v>
      </c>
      <c r="H5" s="27"/>
      <c r="I5" s="27"/>
      <c r="J5" s="27"/>
    </row>
    <row r="6" spans="1:26" ht="22.65" customHeight="1">
      <c r="A6" s="7" t="s">
        <v>10</v>
      </c>
      <c r="B6" s="27" t="s">
        <v>11</v>
      </c>
      <c r="C6" s="27"/>
      <c r="D6" s="27"/>
      <c r="E6" s="27"/>
      <c r="F6" s="7" t="s">
        <v>12</v>
      </c>
      <c r="G6" s="27" t="s">
        <v>13</v>
      </c>
      <c r="H6" s="27"/>
      <c r="I6" s="27"/>
      <c r="J6" s="27"/>
    </row>
    <row r="7" spans="1:26" ht="22.65" customHeight="1">
      <c r="A7" s="7" t="s">
        <v>14</v>
      </c>
      <c r="B7" s="27" t="s">
        <v>15</v>
      </c>
      <c r="C7" s="27"/>
      <c r="D7" s="27"/>
      <c r="E7" s="27"/>
      <c r="F7" s="7" t="s">
        <v>16</v>
      </c>
      <c r="G7" s="27" t="s">
        <v>17</v>
      </c>
      <c r="H7" s="27"/>
      <c r="I7" s="27"/>
      <c r="J7" s="27"/>
    </row>
    <row r="8" spans="1:26" ht="39">
      <c r="A8" s="7" t="s">
        <v>18</v>
      </c>
      <c r="B8" s="23"/>
      <c r="C8" s="23"/>
      <c r="D8" s="23"/>
      <c r="E8" s="23"/>
      <c r="F8" s="7" t="s">
        <v>19</v>
      </c>
      <c r="G8" s="23"/>
      <c r="H8" s="23"/>
      <c r="I8" s="23"/>
      <c r="J8" s="23"/>
    </row>
    <row r="9" spans="1:26" ht="8" customHeight="1">
      <c r="A9" s="2"/>
      <c r="B9" s="2"/>
      <c r="C9" s="2"/>
      <c r="D9" s="2"/>
      <c r="E9" s="2"/>
      <c r="F9" s="2"/>
      <c r="G9" s="2"/>
      <c r="H9" s="2"/>
      <c r="I9" s="2"/>
      <c r="J9" s="2"/>
    </row>
    <row r="10" spans="1:26" ht="16" customHeight="1">
      <c r="A10" s="14" t="s">
        <v>20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26" ht="6.65" customHeight="1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26" ht="26.65" customHeight="1">
      <c r="A12" s="8" t="s">
        <v>21</v>
      </c>
      <c r="B12" s="8" t="s">
        <v>22</v>
      </c>
      <c r="C12" s="8" t="s">
        <v>23</v>
      </c>
      <c r="D12" s="8" t="s">
        <v>24</v>
      </c>
      <c r="E12" s="8" t="s">
        <v>25</v>
      </c>
      <c r="F12" s="8" t="s">
        <v>26</v>
      </c>
      <c r="G12" s="8" t="s">
        <v>27</v>
      </c>
      <c r="H12" s="8" t="s">
        <v>28</v>
      </c>
      <c r="I12" s="8" t="s">
        <v>29</v>
      </c>
      <c r="J12" s="8" t="s">
        <v>30</v>
      </c>
    </row>
    <row r="13" spans="1:26" ht="54.5" customHeight="1">
      <c r="A13" s="24">
        <v>1</v>
      </c>
      <c r="B13" s="24" t="s">
        <v>31</v>
      </c>
      <c r="C13" s="24" t="s">
        <v>32</v>
      </c>
      <c r="D13" s="28">
        <v>250</v>
      </c>
      <c r="E13" s="28" t="s">
        <v>33</v>
      </c>
      <c r="F13" s="28">
        <v>12</v>
      </c>
      <c r="G13" s="25"/>
      <c r="H13" s="26">
        <f>D13*G13*(F13/12)</f>
        <v>0</v>
      </c>
      <c r="I13" s="26">
        <f>H13*19%</f>
        <v>0</v>
      </c>
      <c r="J13" s="26">
        <f>H13+I13</f>
        <v>0</v>
      </c>
    </row>
    <row r="14" spans="1:26" ht="6.65" customHeight="1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26" ht="14.65" customHeight="1">
      <c r="A15" s="2"/>
      <c r="B15" s="2"/>
      <c r="C15" s="2"/>
      <c r="D15" s="2"/>
      <c r="E15" s="2"/>
      <c r="F15" s="2"/>
      <c r="G15" s="9" t="s">
        <v>34</v>
      </c>
      <c r="H15" s="11">
        <f>H13</f>
        <v>0</v>
      </c>
      <c r="I15" s="2"/>
      <c r="J15" s="2"/>
    </row>
    <row r="16" spans="1:26" ht="14.65" customHeight="1">
      <c r="A16" s="2"/>
      <c r="B16" s="2"/>
      <c r="C16" s="2"/>
      <c r="D16" s="2"/>
      <c r="E16" s="2"/>
      <c r="F16" s="2"/>
      <c r="G16" s="10" t="s">
        <v>35</v>
      </c>
      <c r="H16" s="12">
        <f>I13</f>
        <v>0</v>
      </c>
      <c r="I16" s="2"/>
      <c r="J16" s="2"/>
    </row>
    <row r="17" spans="1:10" ht="14.65" customHeight="1">
      <c r="A17" s="2"/>
      <c r="B17" s="2"/>
      <c r="C17" s="2"/>
      <c r="D17" s="2"/>
      <c r="E17" s="2"/>
      <c r="F17" s="2"/>
      <c r="G17" s="10" t="s">
        <v>36</v>
      </c>
      <c r="H17" s="12">
        <f>J13</f>
        <v>0</v>
      </c>
      <c r="I17" s="2"/>
      <c r="J17" s="2"/>
    </row>
    <row r="18" spans="1:10" ht="6.65" customHeight="1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ht="6.65" customHeight="1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ht="16" customHeight="1">
      <c r="A20" s="14" t="s">
        <v>37</v>
      </c>
      <c r="B20" s="14"/>
      <c r="C20" s="14"/>
      <c r="D20" s="14"/>
      <c r="E20" s="14"/>
      <c r="F20" s="14"/>
      <c r="G20" s="14"/>
      <c r="H20" s="14"/>
      <c r="I20" s="14"/>
      <c r="J20" s="14"/>
    </row>
    <row r="21" spans="1:10" ht="6.65" customHeight="1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ht="22.65" customHeight="1">
      <c r="A22" s="8" t="s">
        <v>38</v>
      </c>
      <c r="B22" s="15" t="s">
        <v>39</v>
      </c>
      <c r="C22" s="15"/>
      <c r="D22" s="15"/>
      <c r="E22" s="16"/>
      <c r="F22" s="16"/>
      <c r="G22" s="16"/>
      <c r="H22" s="13" t="s">
        <v>40</v>
      </c>
      <c r="I22" s="16" t="s">
        <v>41</v>
      </c>
      <c r="J22" s="17"/>
    </row>
    <row r="23" spans="1:10">
      <c r="A23" s="20">
        <v>1</v>
      </c>
      <c r="B23" s="21" t="s">
        <v>42</v>
      </c>
      <c r="C23" s="21"/>
      <c r="D23" s="21"/>
      <c r="E23" s="21"/>
      <c r="F23" s="21"/>
      <c r="G23" s="21"/>
      <c r="H23" s="22"/>
      <c r="I23" s="23"/>
      <c r="J23" s="23"/>
    </row>
    <row r="24" spans="1:10">
      <c r="A24" s="20">
        <v>2</v>
      </c>
      <c r="B24" s="21" t="s">
        <v>43</v>
      </c>
      <c r="C24" s="21"/>
      <c r="D24" s="21"/>
      <c r="E24" s="21"/>
      <c r="F24" s="21"/>
      <c r="G24" s="21"/>
      <c r="H24" s="22"/>
      <c r="I24" s="23"/>
      <c r="J24" s="23"/>
    </row>
    <row r="25" spans="1:10">
      <c r="A25" s="20">
        <v>3</v>
      </c>
      <c r="B25" s="21" t="s">
        <v>44</v>
      </c>
      <c r="C25" s="21"/>
      <c r="D25" s="21"/>
      <c r="E25" s="21"/>
      <c r="F25" s="21"/>
      <c r="G25" s="21"/>
      <c r="H25" s="22"/>
      <c r="I25" s="23"/>
      <c r="J25" s="23"/>
    </row>
    <row r="26" spans="1:10">
      <c r="A26" s="20">
        <v>4</v>
      </c>
      <c r="B26" s="21" t="s">
        <v>45</v>
      </c>
      <c r="C26" s="21"/>
      <c r="D26" s="21"/>
      <c r="E26" s="21"/>
      <c r="F26" s="21"/>
      <c r="G26" s="21"/>
      <c r="H26" s="22"/>
      <c r="I26" s="23"/>
      <c r="J26" s="23"/>
    </row>
    <row r="27" spans="1:10" ht="8" customHeight="1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0" ht="8" customHeight="1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>
      <c r="A29" s="6"/>
      <c r="B29" s="6"/>
      <c r="C29" s="6"/>
      <c r="D29" s="6"/>
      <c r="F29" s="6"/>
      <c r="G29" s="6"/>
      <c r="H29" s="6"/>
      <c r="I29" s="6"/>
      <c r="J29" s="6"/>
    </row>
  </sheetData>
  <mergeCells count="24">
    <mergeCell ref="A20:J20"/>
    <mergeCell ref="B22:G22"/>
    <mergeCell ref="I22:J22"/>
    <mergeCell ref="B23:G23"/>
    <mergeCell ref="B24:G24"/>
    <mergeCell ref="B25:G25"/>
    <mergeCell ref="B26:G26"/>
    <mergeCell ref="I23:J23"/>
    <mergeCell ref="I24:J24"/>
    <mergeCell ref="I25:J25"/>
    <mergeCell ref="I26:J26"/>
    <mergeCell ref="A1:J1"/>
    <mergeCell ref="A2:J2"/>
    <mergeCell ref="B8:E8"/>
    <mergeCell ref="G8:J8"/>
    <mergeCell ref="A10:J10"/>
    <mergeCell ref="B4:E4"/>
    <mergeCell ref="B5:E5"/>
    <mergeCell ref="B6:E6"/>
    <mergeCell ref="B7:E7"/>
    <mergeCell ref="G4:J4"/>
    <mergeCell ref="G5:J5"/>
    <mergeCell ref="G6:J6"/>
    <mergeCell ref="G7:J7"/>
  </mergeCells>
  <dataValidations count="1">
    <dataValidation type="list" sqref="C23:C26" xr:uid="{00000000-0002-0000-0000-000000000000}">
      <formula1>"Ja,Nein"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0"/>
  <sheetViews>
    <sheetView workbookViewId="0">
      <selection sqref="A1:H1"/>
    </sheetView>
  </sheetViews>
  <sheetFormatPr baseColWidth="10" defaultColWidth="8.6640625" defaultRowHeight="14"/>
  <cols>
    <col min="1" max="1" width="26" customWidth="1"/>
    <col min="2" max="2" width="95" customWidth="1"/>
    <col min="3" max="8" width="10" customWidth="1"/>
  </cols>
  <sheetData>
    <row r="1" spans="1:26" ht="18.649999999999999" customHeight="1">
      <c r="A1" s="18" t="s">
        <v>46</v>
      </c>
      <c r="B1" s="18"/>
      <c r="C1" s="19"/>
      <c r="D1" s="19"/>
      <c r="E1" s="19"/>
      <c r="F1" s="19"/>
      <c r="G1" s="19"/>
      <c r="H1" s="1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8.649999999999999" customHeight="1">
      <c r="A2" s="3"/>
      <c r="B2" s="3"/>
    </row>
    <row r="3" spans="1:26" ht="18.649999999999999" customHeight="1">
      <c r="A3" s="1" t="s">
        <v>47</v>
      </c>
      <c r="B3" s="4" t="s">
        <v>48</v>
      </c>
      <c r="C3" s="5"/>
      <c r="D3" s="5"/>
      <c r="E3" s="5"/>
      <c r="F3" s="5"/>
      <c r="G3" s="5"/>
      <c r="H3" s="5"/>
    </row>
    <row r="4" spans="1:26" ht="18.649999999999999" customHeight="1">
      <c r="A4" s="1" t="s">
        <v>49</v>
      </c>
      <c r="B4" s="4" t="s">
        <v>50</v>
      </c>
      <c r="C4" s="5"/>
      <c r="D4" s="5"/>
      <c r="E4" s="5"/>
      <c r="F4" s="5"/>
      <c r="G4" s="5"/>
      <c r="H4" s="5"/>
    </row>
    <row r="5" spans="1:26" ht="18.649999999999999" customHeight="1">
      <c r="A5" s="1" t="s">
        <v>51</v>
      </c>
      <c r="B5" s="4" t="s">
        <v>52</v>
      </c>
      <c r="C5" s="5"/>
      <c r="D5" s="5"/>
      <c r="E5" s="5"/>
      <c r="F5" s="5"/>
      <c r="G5" s="5"/>
      <c r="H5" s="5"/>
    </row>
    <row r="6" spans="1:26" ht="18.649999999999999" customHeight="1">
      <c r="A6" s="1" t="s">
        <v>53</v>
      </c>
      <c r="B6" s="4" t="s">
        <v>54</v>
      </c>
      <c r="C6" s="5"/>
      <c r="D6" s="5"/>
      <c r="E6" s="5"/>
      <c r="F6" s="5"/>
      <c r="G6" s="5"/>
      <c r="H6" s="5"/>
    </row>
    <row r="7" spans="1:26" ht="18.649999999999999" customHeight="1">
      <c r="A7" s="1" t="s">
        <v>55</v>
      </c>
      <c r="B7" s="4" t="s">
        <v>56</v>
      </c>
      <c r="C7" s="5"/>
      <c r="D7" s="5"/>
      <c r="E7" s="5"/>
      <c r="F7" s="5"/>
      <c r="G7" s="5"/>
      <c r="H7" s="5"/>
    </row>
    <row r="8" spans="1:26" ht="18.649999999999999" customHeight="1">
      <c r="A8" s="1" t="s">
        <v>57</v>
      </c>
      <c r="B8" s="4" t="s">
        <v>58</v>
      </c>
      <c r="C8" s="5"/>
      <c r="D8" s="5"/>
      <c r="E8" s="5"/>
      <c r="F8" s="5"/>
      <c r="G8" s="5"/>
      <c r="H8" s="5"/>
    </row>
    <row r="9" spans="1:26" ht="18.649999999999999" customHeight="1">
      <c r="A9" s="3"/>
      <c r="B9" s="3"/>
    </row>
    <row r="10" spans="1:26" ht="18.649999999999999" customHeight="1">
      <c r="A10" s="3"/>
      <c r="B10" s="3"/>
    </row>
    <row r="11" spans="1:26" ht="18.649999999999999" customHeight="1">
      <c r="A11" s="3"/>
      <c r="B11" s="3"/>
    </row>
    <row r="12" spans="1:26" ht="18.649999999999999" customHeight="1">
      <c r="A12" s="3"/>
      <c r="B12" s="3"/>
    </row>
    <row r="13" spans="1:26" ht="18.649999999999999" customHeight="1">
      <c r="A13" s="3"/>
      <c r="B13" s="3"/>
    </row>
    <row r="14" spans="1:26" ht="18.649999999999999" customHeight="1">
      <c r="A14" s="3"/>
      <c r="B14" s="3"/>
    </row>
    <row r="15" spans="1:26" ht="18.649999999999999" customHeight="1">
      <c r="A15" s="3"/>
      <c r="B15" s="3"/>
    </row>
    <row r="16" spans="1:26" ht="18.649999999999999" customHeight="1">
      <c r="A16" s="3"/>
      <c r="B16" s="3"/>
    </row>
    <row r="17" spans="1:2" ht="18.649999999999999" customHeight="1">
      <c r="A17" s="3"/>
      <c r="B17" s="3"/>
    </row>
    <row r="18" spans="1:2" ht="18.649999999999999" customHeight="1">
      <c r="A18" s="3"/>
      <c r="B18" s="3"/>
    </row>
    <row r="19" spans="1:2" ht="18.649999999999999" customHeight="1">
      <c r="A19" s="3"/>
      <c r="B19" s="3"/>
    </row>
    <row r="20" spans="1:2" ht="18.649999999999999" customHeight="1">
      <c r="A20" s="3"/>
      <c r="B20" s="3"/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01_Preisblatt</vt:lpstr>
      <vt:lpstr>02_Hinweise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Müller, Dirk</cp:lastModifiedBy>
  <dcterms:modified xsi:type="dcterms:W3CDTF">2026-05-12T08:24:05Z</dcterms:modified>
</cp:coreProperties>
</file>